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F9" i="1" l="1"/>
  <c r="F27" i="1"/>
  <c r="F14" i="1"/>
  <c r="F6" i="1"/>
  <c r="F7" i="1"/>
  <c r="F8" i="1"/>
  <c r="F10" i="1"/>
  <c r="F12" i="1"/>
  <c r="F13" i="1"/>
  <c r="F15" i="1"/>
  <c r="F16" i="1"/>
  <c r="F17" i="1"/>
  <c r="F18" i="1"/>
  <c r="F19" i="1"/>
  <c r="F20" i="1"/>
  <c r="F21" i="1"/>
  <c r="F22" i="1"/>
  <c r="F23" i="1"/>
  <c r="F24" i="1"/>
  <c r="F25" i="1"/>
  <c r="F26" i="1"/>
  <c r="F28" i="1"/>
  <c r="F29" i="1"/>
  <c r="F30" i="1"/>
  <c r="F31" i="1"/>
  <c r="F32" i="1"/>
  <c r="F33" i="1"/>
  <c r="F34" i="1"/>
  <c r="F5" i="1"/>
  <c r="F36" i="1" l="1"/>
</calcChain>
</file>

<file path=xl/sharedStrings.xml><?xml version="1.0" encoding="utf-8"?>
<sst xmlns="http://schemas.openxmlformats.org/spreadsheetml/2006/main" count="82" uniqueCount="40">
  <si>
    <t>Un. Medida</t>
  </si>
  <si>
    <t>Valor Uni.</t>
  </si>
  <si>
    <t>Valor total</t>
  </si>
  <si>
    <t>Item</t>
  </si>
  <si>
    <t>Quant.</t>
  </si>
  <si>
    <t>Ambiente</t>
  </si>
  <si>
    <t>ÁREA DE SERVIÇO</t>
  </si>
  <si>
    <t>MOBÍLIA/MARCENARIA COM MÃO DE OBRA</t>
  </si>
  <si>
    <t>COMODO</t>
  </si>
  <si>
    <t>CUBA PARA TANQUE</t>
  </si>
  <si>
    <t>UNIDADE</t>
  </si>
  <si>
    <t>GRANITO BRANCO SIENA 40MM</t>
  </si>
  <si>
    <t xml:space="preserve"> ADM 2</t>
  </si>
  <si>
    <t>HALL DE ENTRADA</t>
  </si>
  <si>
    <t>PAPEL DE PAREDE</t>
  </si>
  <si>
    <t>BANHEIRO INFANTIL 1 E 2</t>
  </si>
  <si>
    <t>ESPELHOS COMUM, DIMENSÕES 2,975 METROS x 0,875 METROS, 4MM DE ESPESSURA COM BOTÃO FRANCÊS PARA FIXAÇÃO</t>
  </si>
  <si>
    <t>KIT ACESSÓRIOS PARA BANHEIRO 5 PEÇAS TRIP DOCOL</t>
  </si>
  <si>
    <t xml:space="preserve"> COZINHA:</t>
  </si>
  <si>
    <t xml:space="preserve"> CUBA PARA COZINHA
MARCA: TRAMONTINA MODELO: PRIME RETANGULAR PLUS 2C 34 BL - 94033/202ACABAMENTO: ALTO BRILHO 1 - CUBA DE AÇO INOX AISI 3042 - FABRICADO NO SISTEMA MONOBLOCO 
</t>
  </si>
  <si>
    <t>DEPÓSITO</t>
  </si>
  <si>
    <t>FRALDÁRIO</t>
  </si>
  <si>
    <t>RECREAÇÃO</t>
  </si>
  <si>
    <t xml:space="preserve">ESPELHO: 1.70X80 </t>
  </si>
  <si>
    <t xml:space="preserve">PAPEL DE PAREDE </t>
  </si>
  <si>
    <t>M²</t>
  </si>
  <si>
    <t>REFEITÓRIO</t>
  </si>
  <si>
    <t>REFEITÓRIO 2</t>
  </si>
  <si>
    <t>SALA INFANTIL 1</t>
  </si>
  <si>
    <t xml:space="preserve"> SALA INFANTIL 2</t>
  </si>
  <si>
    <t xml:space="preserve">ESPELHO 3.80X1.00 COM BOTÃO FRANCÊS </t>
  </si>
  <si>
    <t>SALA INFANTIL 3</t>
  </si>
  <si>
    <t xml:space="preserve">ESPELHOS COMUM, DIMENSÕES 3,00 METROS x 1,00 METROS, 4MM DE ESPESSURA COM BOTÃO FRANCÊS PARA FIXAÇÃO </t>
  </si>
  <si>
    <t>SALA MATERNAL 1 E 2</t>
  </si>
  <si>
    <t xml:space="preserve">TOTAL MOVEIS PLANEJADOS </t>
  </si>
  <si>
    <t xml:space="preserve">ORÇAMENTO MOVEIS SOB MEDIDA CENTRO DE EDUCAÇÃO INFANTIL MUNICIPAL JOSÉ HENRIQUE WALTRICK DA SILVA
PAINEL-SC-BRASIL
</t>
  </si>
  <si>
    <r>
      <t>GRANITO BRANCO SIENA 40MM COM ABA DE ACABAMENTO PARA BALCÃO (ESPECIFICAÇÃO EM PROJETO</t>
    </r>
    <r>
      <rPr>
        <sz val="12"/>
        <color rgb="FF1E2023"/>
        <rFont val="Calibri"/>
        <family val="2"/>
        <scheme val="minor"/>
      </rPr>
      <t>)</t>
    </r>
  </si>
  <si>
    <t>LOUSAS</t>
  </si>
  <si>
    <t xml:space="preserve">LOUSAS: 3,50METROS x 1,20 METROS
QUADRO CONFECCIONADO EM MDF 9 MM, SOBREPOSTO POR LAMINADO MELAMÍNICO, MOLDURA EM ALUMÍNIO ANODIZADO, FIXAÇÃO INVISÍVEL EM OS, ACOMPANHA KIT PARA INSTALAÇÃO E SUPORTE PARA MARCADOR E APAGADOR, COR DA MOLDURA: ALUMÍNIO FOSCO, BRANCO E PRETO, ESPESSURA TOTAL: 17 MM
</t>
  </si>
  <si>
    <t>ADM 1 E PRÉ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</si>
</sst>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1E202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44" fontId="0" fillId="0" borderId="0" xfId="1" applyFont="1"/>
    <xf numFmtId="0" fontId="2" fillId="0" borderId="0" xfId="0" applyFont="1" applyAlignment="1">
      <alignment vertical="center" wrapText="1"/>
    </xf>
    <xf numFmtId="0" fontId="3" fillId="0" borderId="0" xfId="0" applyFont="1"/>
    <xf numFmtId="44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/>
    <xf numFmtId="4" fontId="2" fillId="0" borderId="0" xfId="0" applyNumberFormat="1" applyFont="1"/>
    <xf numFmtId="44" fontId="2" fillId="0" borderId="0" xfId="1" applyFont="1"/>
    <xf numFmtId="0" fontId="3" fillId="0" borderId="0" xfId="0" applyFont="1" applyAlignment="1">
      <alignment wrapText="1"/>
    </xf>
    <xf numFmtId="44" fontId="3" fillId="0" borderId="0" xfId="1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25" workbookViewId="0">
      <selection activeCell="B16" sqref="B16"/>
    </sheetView>
  </sheetViews>
  <sheetFormatPr defaultRowHeight="15" x14ac:dyDescent="0.25"/>
  <cols>
    <col min="1" max="1" width="28.28515625" customWidth="1"/>
    <col min="2" max="2" width="34.28515625" customWidth="1"/>
    <col min="3" max="3" width="14.85546875" customWidth="1"/>
    <col min="4" max="4" width="10.85546875" customWidth="1"/>
    <col min="5" max="5" width="10" customWidth="1"/>
    <col min="6" max="6" width="16.5703125" style="1" customWidth="1"/>
  </cols>
  <sheetData>
    <row r="1" spans="1:12" ht="15" customHeight="1" x14ac:dyDescent="0.25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x14ac:dyDescent="0.25">
      <c r="A4" s="3" t="s">
        <v>5</v>
      </c>
      <c r="B4" s="3" t="s">
        <v>3</v>
      </c>
      <c r="C4" s="3" t="s">
        <v>0</v>
      </c>
      <c r="D4" s="3" t="s">
        <v>4</v>
      </c>
      <c r="E4" s="3" t="s">
        <v>1</v>
      </c>
      <c r="F4" s="4" t="s">
        <v>2</v>
      </c>
      <c r="G4" s="5"/>
      <c r="H4" s="3"/>
      <c r="I4" s="3"/>
      <c r="J4" s="3"/>
      <c r="K4" s="3"/>
      <c r="L4" s="3"/>
    </row>
    <row r="5" spans="1:12" ht="31.5" x14ac:dyDescent="0.25">
      <c r="A5" s="6" t="s">
        <v>6</v>
      </c>
      <c r="B5" s="7" t="s">
        <v>7</v>
      </c>
      <c r="C5" s="8" t="s">
        <v>8</v>
      </c>
      <c r="D5" s="8">
        <v>1</v>
      </c>
      <c r="E5" s="9">
        <v>8103.12</v>
      </c>
      <c r="F5" s="10">
        <f>(D5*E5)</f>
        <v>8103.12</v>
      </c>
      <c r="G5" s="8"/>
      <c r="H5" s="8"/>
      <c r="I5" s="8"/>
      <c r="J5" s="8"/>
      <c r="K5" s="8"/>
      <c r="L5" s="8"/>
    </row>
    <row r="6" spans="1:12" ht="15.75" x14ac:dyDescent="0.25">
      <c r="A6" s="6"/>
      <c r="B6" s="8" t="s">
        <v>9</v>
      </c>
      <c r="C6" s="8" t="s">
        <v>10</v>
      </c>
      <c r="D6" s="8">
        <v>2</v>
      </c>
      <c r="E6" s="8">
        <v>288.12</v>
      </c>
      <c r="F6" s="10">
        <f t="shared" ref="F6:F35" si="0">(D6*E6)</f>
        <v>576.24</v>
      </c>
      <c r="G6" s="8"/>
      <c r="H6" s="8"/>
      <c r="I6" s="8"/>
      <c r="J6" s="8"/>
      <c r="K6" s="8"/>
      <c r="L6" s="8"/>
    </row>
    <row r="7" spans="1:12" ht="31.5" x14ac:dyDescent="0.25">
      <c r="A7" s="6"/>
      <c r="B7" s="7" t="s">
        <v>11</v>
      </c>
      <c r="C7" s="8" t="s">
        <v>10</v>
      </c>
      <c r="D7" s="8">
        <v>1</v>
      </c>
      <c r="E7" s="9">
        <v>1400</v>
      </c>
      <c r="F7" s="10">
        <f t="shared" si="0"/>
        <v>1400</v>
      </c>
      <c r="G7" s="8"/>
      <c r="H7" s="8"/>
      <c r="I7" s="8"/>
      <c r="J7" s="8"/>
      <c r="K7" s="8"/>
      <c r="L7" s="8"/>
    </row>
    <row r="8" spans="1:12" ht="31.5" x14ac:dyDescent="0.25">
      <c r="A8" s="3" t="s">
        <v>39</v>
      </c>
      <c r="B8" s="7" t="s">
        <v>7</v>
      </c>
      <c r="C8" s="8" t="s">
        <v>8</v>
      </c>
      <c r="D8" s="8">
        <v>2</v>
      </c>
      <c r="E8" s="9">
        <v>4962.5600000000004</v>
      </c>
      <c r="F8" s="10">
        <f t="shared" si="0"/>
        <v>9925.1200000000008</v>
      </c>
      <c r="G8" s="8"/>
      <c r="H8" s="8"/>
      <c r="I8" s="8"/>
      <c r="J8" s="8"/>
      <c r="K8" s="8"/>
      <c r="L8" s="8"/>
    </row>
    <row r="9" spans="1:12" ht="15.75" x14ac:dyDescent="0.25">
      <c r="A9" s="3"/>
      <c r="B9" s="7" t="s">
        <v>14</v>
      </c>
      <c r="C9" s="8" t="s">
        <v>25</v>
      </c>
      <c r="D9" s="8">
        <v>13.8</v>
      </c>
      <c r="E9" s="9">
        <v>53.92</v>
      </c>
      <c r="F9" s="10">
        <f t="shared" si="0"/>
        <v>744.09600000000012</v>
      </c>
      <c r="G9" s="8"/>
      <c r="H9" s="8"/>
      <c r="I9" s="8"/>
      <c r="J9" s="8"/>
      <c r="K9" s="8"/>
      <c r="L9" s="8"/>
    </row>
    <row r="10" spans="1:12" ht="31.5" x14ac:dyDescent="0.25">
      <c r="A10" s="3" t="s">
        <v>12</v>
      </c>
      <c r="B10" s="7" t="s">
        <v>7</v>
      </c>
      <c r="C10" s="8" t="s">
        <v>8</v>
      </c>
      <c r="D10" s="8">
        <v>1</v>
      </c>
      <c r="E10" s="9">
        <v>9553</v>
      </c>
      <c r="F10" s="10">
        <f t="shared" si="0"/>
        <v>9553</v>
      </c>
      <c r="G10" s="8"/>
      <c r="H10" s="8"/>
      <c r="I10" s="8"/>
      <c r="J10" s="8"/>
      <c r="K10" s="8"/>
      <c r="L10" s="8"/>
    </row>
    <row r="11" spans="1:12" ht="15.75" x14ac:dyDescent="0.25">
      <c r="A11" s="3"/>
      <c r="B11" s="7"/>
      <c r="C11" s="8"/>
      <c r="D11" s="8"/>
      <c r="E11" s="9"/>
      <c r="F11" s="10"/>
      <c r="G11" s="8"/>
      <c r="H11" s="8"/>
      <c r="I11" s="8"/>
      <c r="J11" s="8"/>
      <c r="K11" s="8"/>
      <c r="L11" s="8"/>
    </row>
    <row r="12" spans="1:12" ht="31.5" x14ac:dyDescent="0.25">
      <c r="A12" s="3" t="s">
        <v>13</v>
      </c>
      <c r="B12" s="7" t="s">
        <v>7</v>
      </c>
      <c r="C12" s="8" t="s">
        <v>8</v>
      </c>
      <c r="D12" s="8">
        <v>1</v>
      </c>
      <c r="E12" s="9">
        <v>6442</v>
      </c>
      <c r="F12" s="10">
        <f t="shared" si="0"/>
        <v>6442</v>
      </c>
      <c r="G12" s="8"/>
      <c r="H12" s="8"/>
      <c r="I12" s="8"/>
      <c r="J12" s="8"/>
      <c r="K12" s="8"/>
      <c r="L12" s="8"/>
    </row>
    <row r="13" spans="1:12" ht="15.75" x14ac:dyDescent="0.25">
      <c r="A13" s="3"/>
      <c r="B13" s="7" t="s">
        <v>14</v>
      </c>
      <c r="C13" s="8" t="s">
        <v>25</v>
      </c>
      <c r="D13" s="8">
        <v>13.8</v>
      </c>
      <c r="E13" s="9">
        <v>53.92</v>
      </c>
      <c r="F13" s="10">
        <f t="shared" si="0"/>
        <v>744.09600000000012</v>
      </c>
      <c r="G13" s="8"/>
      <c r="H13" s="8"/>
      <c r="I13" s="8"/>
      <c r="J13" s="8"/>
      <c r="K13" s="8"/>
      <c r="L13" s="8"/>
    </row>
    <row r="14" spans="1:12" ht="15.75" x14ac:dyDescent="0.25">
      <c r="A14" s="11" t="s">
        <v>15</v>
      </c>
      <c r="B14" s="7"/>
      <c r="C14" s="8"/>
      <c r="D14" s="8">
        <v>0</v>
      </c>
      <c r="E14" s="9">
        <v>0</v>
      </c>
      <c r="F14" s="10">
        <f>(D14*E14)</f>
        <v>0</v>
      </c>
      <c r="G14" s="8"/>
      <c r="H14" s="8"/>
      <c r="I14" s="8"/>
      <c r="J14" s="8"/>
      <c r="K14" s="8"/>
      <c r="L14" s="8"/>
    </row>
    <row r="15" spans="1:12" ht="63" x14ac:dyDescent="0.25">
      <c r="A15" s="3"/>
      <c r="B15" s="7" t="s">
        <v>16</v>
      </c>
      <c r="C15" s="8" t="s">
        <v>8</v>
      </c>
      <c r="D15" s="8">
        <v>2</v>
      </c>
      <c r="E15" s="9">
        <v>575</v>
      </c>
      <c r="F15" s="10">
        <f t="shared" si="0"/>
        <v>1150</v>
      </c>
      <c r="G15" s="8"/>
      <c r="H15" s="8"/>
      <c r="I15" s="8"/>
      <c r="J15" s="8"/>
      <c r="K15" s="8"/>
      <c r="L15" s="8"/>
    </row>
    <row r="16" spans="1:12" ht="31.5" x14ac:dyDescent="0.25">
      <c r="A16" s="3"/>
      <c r="B16" s="7" t="s">
        <v>17</v>
      </c>
      <c r="C16" s="8" t="s">
        <v>10</v>
      </c>
      <c r="D16" s="8">
        <v>2</v>
      </c>
      <c r="E16" s="9">
        <v>409.9</v>
      </c>
      <c r="F16" s="10">
        <f t="shared" si="0"/>
        <v>819.8</v>
      </c>
      <c r="G16" s="8"/>
      <c r="H16" s="8"/>
      <c r="I16" s="8"/>
      <c r="J16" s="8"/>
      <c r="K16" s="8"/>
      <c r="L16" s="8"/>
    </row>
    <row r="17" spans="1:12" ht="31.5" x14ac:dyDescent="0.25">
      <c r="A17" s="3" t="s">
        <v>18</v>
      </c>
      <c r="B17" s="7" t="s">
        <v>7</v>
      </c>
      <c r="C17" s="8" t="s">
        <v>8</v>
      </c>
      <c r="D17" s="8">
        <v>1</v>
      </c>
      <c r="E17" s="9">
        <v>13000</v>
      </c>
      <c r="F17" s="10">
        <f t="shared" si="0"/>
        <v>13000</v>
      </c>
      <c r="G17" s="8"/>
      <c r="H17" s="8"/>
      <c r="I17" s="8"/>
      <c r="J17" s="8"/>
      <c r="K17" s="8"/>
      <c r="L17" s="8"/>
    </row>
    <row r="18" spans="1:12" ht="126" x14ac:dyDescent="0.25">
      <c r="A18" s="3"/>
      <c r="B18" s="7" t="s">
        <v>19</v>
      </c>
      <c r="C18" s="8" t="s">
        <v>10</v>
      </c>
      <c r="D18" s="8">
        <v>1</v>
      </c>
      <c r="E18" s="9">
        <v>794.49</v>
      </c>
      <c r="F18" s="10">
        <f t="shared" si="0"/>
        <v>794.49</v>
      </c>
      <c r="G18" s="8"/>
      <c r="H18" s="8"/>
      <c r="I18" s="8"/>
      <c r="J18" s="8"/>
      <c r="K18" s="8"/>
      <c r="L18" s="8"/>
    </row>
    <row r="19" spans="1:12" ht="63" x14ac:dyDescent="0.25">
      <c r="A19" s="3"/>
      <c r="B19" s="2" t="s">
        <v>36</v>
      </c>
      <c r="C19" s="8" t="s">
        <v>10</v>
      </c>
      <c r="D19" s="8">
        <v>1</v>
      </c>
      <c r="E19" s="9">
        <v>4700</v>
      </c>
      <c r="F19" s="10">
        <f t="shared" si="0"/>
        <v>4700</v>
      </c>
      <c r="G19" s="8"/>
      <c r="H19" s="8"/>
      <c r="I19" s="8"/>
      <c r="J19" s="8"/>
      <c r="K19" s="8"/>
      <c r="L19" s="8"/>
    </row>
    <row r="20" spans="1:12" ht="31.5" x14ac:dyDescent="0.25">
      <c r="A20" s="3" t="s">
        <v>20</v>
      </c>
      <c r="B20" s="7" t="s">
        <v>7</v>
      </c>
      <c r="C20" s="8" t="s">
        <v>8</v>
      </c>
      <c r="D20" s="8">
        <v>1</v>
      </c>
      <c r="E20" s="9">
        <v>9152</v>
      </c>
      <c r="F20" s="10">
        <f t="shared" si="0"/>
        <v>9152</v>
      </c>
      <c r="G20" s="8"/>
      <c r="H20" s="8"/>
      <c r="I20" s="8"/>
      <c r="J20" s="8"/>
      <c r="K20" s="8"/>
      <c r="L20" s="8"/>
    </row>
    <row r="21" spans="1:12" ht="31.5" x14ac:dyDescent="0.25">
      <c r="A21" s="3" t="s">
        <v>21</v>
      </c>
      <c r="B21" s="7" t="s">
        <v>7</v>
      </c>
      <c r="C21" s="8" t="s">
        <v>8</v>
      </c>
      <c r="D21" s="8">
        <v>1</v>
      </c>
      <c r="E21" s="9">
        <v>6677</v>
      </c>
      <c r="F21" s="10">
        <f t="shared" si="0"/>
        <v>6677</v>
      </c>
      <c r="G21" s="8"/>
      <c r="H21" s="8"/>
      <c r="I21" s="8"/>
      <c r="J21" s="8"/>
      <c r="K21" s="8"/>
      <c r="L21" s="8"/>
    </row>
    <row r="22" spans="1:12" ht="31.5" x14ac:dyDescent="0.25">
      <c r="A22" s="3" t="s">
        <v>22</v>
      </c>
      <c r="B22" s="7" t="s">
        <v>7</v>
      </c>
      <c r="C22" s="8" t="s">
        <v>8</v>
      </c>
      <c r="D22" s="8">
        <v>1</v>
      </c>
      <c r="E22" s="9">
        <v>8548</v>
      </c>
      <c r="F22" s="10">
        <f t="shared" si="0"/>
        <v>8548</v>
      </c>
      <c r="G22" s="8"/>
      <c r="H22" s="8"/>
      <c r="I22" s="8"/>
      <c r="J22" s="8"/>
      <c r="K22" s="8"/>
      <c r="L22" s="8"/>
    </row>
    <row r="23" spans="1:12" ht="15.75" x14ac:dyDescent="0.25">
      <c r="A23" s="3"/>
      <c r="B23" s="7" t="s">
        <v>23</v>
      </c>
      <c r="C23" s="8" t="s">
        <v>10</v>
      </c>
      <c r="D23" s="8">
        <v>2</v>
      </c>
      <c r="E23" s="9">
        <v>325</v>
      </c>
      <c r="F23" s="10">
        <f t="shared" si="0"/>
        <v>650</v>
      </c>
      <c r="G23" s="8"/>
      <c r="H23" s="8"/>
      <c r="I23" s="8"/>
      <c r="J23" s="8"/>
      <c r="K23" s="8"/>
      <c r="L23" s="8"/>
    </row>
    <row r="24" spans="1:12" ht="15.75" x14ac:dyDescent="0.25">
      <c r="A24" s="3"/>
      <c r="B24" s="7" t="s">
        <v>24</v>
      </c>
      <c r="C24" s="8" t="s">
        <v>25</v>
      </c>
      <c r="D24" s="8">
        <v>14.4</v>
      </c>
      <c r="E24" s="9">
        <v>53.92</v>
      </c>
      <c r="F24" s="10">
        <f t="shared" si="0"/>
        <v>776.44800000000009</v>
      </c>
      <c r="G24" s="8"/>
      <c r="H24" s="8"/>
      <c r="I24" s="8"/>
      <c r="J24" s="8"/>
      <c r="K24" s="8"/>
      <c r="L24" s="8"/>
    </row>
    <row r="25" spans="1:12" ht="31.5" x14ac:dyDescent="0.25">
      <c r="A25" s="3" t="s">
        <v>26</v>
      </c>
      <c r="B25" s="7" t="s">
        <v>7</v>
      </c>
      <c r="C25" s="8" t="s">
        <v>8</v>
      </c>
      <c r="D25" s="8">
        <v>1</v>
      </c>
      <c r="E25" s="9">
        <v>7878</v>
      </c>
      <c r="F25" s="10">
        <f t="shared" si="0"/>
        <v>7878</v>
      </c>
      <c r="G25" s="8"/>
      <c r="H25" s="8"/>
      <c r="I25" s="8"/>
      <c r="J25" s="8"/>
      <c r="K25" s="8"/>
      <c r="L25" s="8"/>
    </row>
    <row r="26" spans="1:12" ht="31.5" x14ac:dyDescent="0.25">
      <c r="A26" s="3" t="s">
        <v>27</v>
      </c>
      <c r="B26" s="7" t="s">
        <v>7</v>
      </c>
      <c r="C26" s="8" t="s">
        <v>8</v>
      </c>
      <c r="D26" s="8">
        <v>1</v>
      </c>
      <c r="E26" s="9">
        <v>7878</v>
      </c>
      <c r="F26" s="10">
        <f t="shared" si="0"/>
        <v>7878</v>
      </c>
      <c r="G26" s="8"/>
      <c r="H26" s="8"/>
      <c r="I26" s="8"/>
      <c r="J26" s="8"/>
      <c r="K26" s="8"/>
      <c r="L26" s="8"/>
    </row>
    <row r="27" spans="1:12" ht="31.5" x14ac:dyDescent="0.25">
      <c r="A27" s="3"/>
      <c r="B27" s="7" t="s">
        <v>30</v>
      </c>
      <c r="C27" s="8" t="s">
        <v>10</v>
      </c>
      <c r="D27" s="8">
        <v>1</v>
      </c>
      <c r="E27" s="9">
        <v>770</v>
      </c>
      <c r="F27" s="10">
        <f t="shared" si="0"/>
        <v>770</v>
      </c>
      <c r="G27" s="8"/>
      <c r="H27" s="8"/>
      <c r="I27" s="8"/>
      <c r="J27" s="8"/>
      <c r="K27" s="8"/>
      <c r="L27" s="8"/>
    </row>
    <row r="28" spans="1:12" ht="31.5" x14ac:dyDescent="0.25">
      <c r="A28" s="3" t="s">
        <v>28</v>
      </c>
      <c r="B28" s="7" t="s">
        <v>7</v>
      </c>
      <c r="C28" s="8" t="s">
        <v>8</v>
      </c>
      <c r="D28" s="8">
        <v>1</v>
      </c>
      <c r="E28" s="9">
        <v>9122</v>
      </c>
      <c r="F28" s="10">
        <f t="shared" si="0"/>
        <v>9122</v>
      </c>
      <c r="G28" s="8"/>
      <c r="H28" s="8"/>
      <c r="I28" s="8"/>
      <c r="J28" s="8"/>
      <c r="K28" s="8"/>
      <c r="L28" s="8"/>
    </row>
    <row r="29" spans="1:12" ht="31.5" x14ac:dyDescent="0.25">
      <c r="A29" s="3" t="s">
        <v>29</v>
      </c>
      <c r="B29" s="7" t="s">
        <v>7</v>
      </c>
      <c r="C29" s="8" t="s">
        <v>8</v>
      </c>
      <c r="D29" s="8">
        <v>1</v>
      </c>
      <c r="E29" s="9">
        <v>9122</v>
      </c>
      <c r="F29" s="10">
        <f t="shared" si="0"/>
        <v>9122</v>
      </c>
      <c r="G29" s="8"/>
      <c r="H29" s="8"/>
      <c r="I29" s="8"/>
      <c r="J29" s="8"/>
      <c r="K29" s="8"/>
      <c r="L29" s="8"/>
    </row>
    <row r="30" spans="1:12" ht="31.5" x14ac:dyDescent="0.25">
      <c r="A30" s="3"/>
      <c r="B30" s="7" t="s">
        <v>30</v>
      </c>
      <c r="C30" s="8" t="s">
        <v>10</v>
      </c>
      <c r="D30" s="8">
        <v>1</v>
      </c>
      <c r="E30" s="9">
        <v>770</v>
      </c>
      <c r="F30" s="10">
        <f t="shared" si="0"/>
        <v>770</v>
      </c>
      <c r="G30" s="8"/>
      <c r="H30" s="8"/>
      <c r="I30" s="8"/>
      <c r="J30" s="8"/>
      <c r="K30" s="8"/>
      <c r="L30" s="8"/>
    </row>
    <row r="31" spans="1:12" ht="31.5" x14ac:dyDescent="0.25">
      <c r="A31" s="3" t="s">
        <v>31</v>
      </c>
      <c r="B31" s="7" t="s">
        <v>7</v>
      </c>
      <c r="C31" s="8" t="s">
        <v>8</v>
      </c>
      <c r="D31" s="8">
        <v>1</v>
      </c>
      <c r="E31" s="9">
        <v>9122</v>
      </c>
      <c r="F31" s="10">
        <f t="shared" si="0"/>
        <v>9122</v>
      </c>
      <c r="G31" s="8"/>
      <c r="H31" s="8"/>
      <c r="I31" s="8"/>
      <c r="J31" s="8"/>
      <c r="K31" s="8"/>
      <c r="L31" s="8"/>
    </row>
    <row r="32" spans="1:12" ht="31.5" x14ac:dyDescent="0.25">
      <c r="A32" s="3"/>
      <c r="B32" s="7" t="s">
        <v>30</v>
      </c>
      <c r="C32" s="8" t="s">
        <v>10</v>
      </c>
      <c r="D32" s="8">
        <v>1</v>
      </c>
      <c r="E32" s="9">
        <v>770</v>
      </c>
      <c r="F32" s="10">
        <f t="shared" si="0"/>
        <v>770</v>
      </c>
      <c r="G32" s="8"/>
      <c r="H32" s="8"/>
      <c r="I32" s="8"/>
      <c r="J32" s="8"/>
      <c r="K32" s="8"/>
      <c r="L32" s="8"/>
    </row>
    <row r="33" spans="1:12" ht="31.5" x14ac:dyDescent="0.25">
      <c r="A33" s="3" t="s">
        <v>33</v>
      </c>
      <c r="B33" s="7" t="s">
        <v>7</v>
      </c>
      <c r="C33" s="8" t="s">
        <v>8</v>
      </c>
      <c r="D33" s="8">
        <v>1</v>
      </c>
      <c r="E33" s="9">
        <v>8587</v>
      </c>
      <c r="F33" s="10">
        <f t="shared" si="0"/>
        <v>8587</v>
      </c>
      <c r="G33" s="8"/>
      <c r="H33" s="8"/>
      <c r="I33" s="8"/>
      <c r="J33" s="8"/>
      <c r="K33" s="8"/>
      <c r="L33" s="8"/>
    </row>
    <row r="34" spans="1:12" ht="63" x14ac:dyDescent="0.25">
      <c r="A34" s="3"/>
      <c r="B34" s="7" t="s">
        <v>32</v>
      </c>
      <c r="C34" s="8" t="s">
        <v>10</v>
      </c>
      <c r="D34" s="8">
        <v>2</v>
      </c>
      <c r="E34" s="9">
        <v>625</v>
      </c>
      <c r="F34" s="10">
        <f t="shared" si="0"/>
        <v>1250</v>
      </c>
      <c r="G34" s="8"/>
      <c r="H34" s="8"/>
      <c r="I34" s="8"/>
      <c r="J34" s="8"/>
      <c r="K34" s="8"/>
      <c r="L34" s="8"/>
    </row>
    <row r="35" spans="1:12" ht="220.5" x14ac:dyDescent="0.25">
      <c r="A35" s="3" t="s">
        <v>37</v>
      </c>
      <c r="B35" s="7" t="s">
        <v>38</v>
      </c>
      <c r="C35" s="8" t="s">
        <v>10</v>
      </c>
      <c r="D35" s="8">
        <v>5</v>
      </c>
      <c r="E35" s="9">
        <v>692</v>
      </c>
      <c r="F35" s="10">
        <f t="shared" si="0"/>
        <v>3460</v>
      </c>
      <c r="G35" s="8"/>
      <c r="H35" s="8"/>
      <c r="I35" s="8"/>
      <c r="J35" s="8"/>
      <c r="K35" s="8"/>
      <c r="L35" s="8"/>
    </row>
    <row r="36" spans="1:12" ht="15.75" x14ac:dyDescent="0.25">
      <c r="A36" s="14" t="s">
        <v>34</v>
      </c>
      <c r="B36" s="15"/>
      <c r="C36" s="15"/>
      <c r="D36" s="15"/>
      <c r="E36" s="15"/>
      <c r="F36" s="12">
        <f>SUM(F5:F35)</f>
        <v>142484.41</v>
      </c>
      <c r="G36" s="8"/>
      <c r="H36" s="8"/>
      <c r="I36" s="8"/>
      <c r="J36" s="8"/>
      <c r="K36" s="8"/>
      <c r="L36" s="8"/>
    </row>
  </sheetData>
  <mergeCells count="2">
    <mergeCell ref="A1:L3"/>
    <mergeCell ref="A36:E3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2018-04-10T18:49:08Z</dcterms:modified>
</cp:coreProperties>
</file>